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AF0EF682-B2ED-4D64-8BB2-B0A7C24CA0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PS-HAKRA (Semis-418020149)" sheetId="1" r:id="rId1"/>
    <sheet name="Measuremen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H7" i="2"/>
  <c r="H4" i="2"/>
  <c r="H9" i="2" l="1"/>
</calcChain>
</file>

<file path=xl/sharedStrings.xml><?xml version="1.0" encoding="utf-8"?>
<sst xmlns="http://schemas.openxmlformats.org/spreadsheetml/2006/main" count="55" uniqueCount="45">
  <si>
    <t>GBPS Hakra, Semis Code (418020149) UC , Tehsil (Rohri) District (Sukkur)</t>
  </si>
  <si>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</si>
  <si>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</si>
  <si>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</si>
  <si>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</si>
  <si>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</si>
  <si>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</si>
  <si>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</si>
  <si>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</si>
  <si>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</si>
  <si>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</si>
  <si>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</si>
  <si>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Main Hole, WC, etc.</t>
  </si>
  <si>
    <t>job</t>
  </si>
  <si>
    <t>1st class brick work in Foundation, Super structure in Cement, sand mortar 1:6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</si>
  <si>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</si>
  <si>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</si>
  <si>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</si>
  <si>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</si>
  <si>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</si>
  <si>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</si>
  <si>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t xml:space="preserve">Provision of Flush tank (15"-12"), toilet </t>
  </si>
  <si>
    <t>Job</t>
  </si>
  <si>
    <t>Door Hand Locks</t>
  </si>
  <si>
    <t>Provision and installation of Water Pump with AC/DC shehzad tower motor including wiring connection</t>
  </si>
  <si>
    <t>Repair of Handpump Machine with double coat oil paint/color etc in all respect</t>
  </si>
  <si>
    <t>Providing and Fixing glazed earthen ware WC squatting type with built-in foot rests, including P trap etc complete in all respects :White</t>
  </si>
  <si>
    <t>Repair of washroom doors, inclduing panels, chowkat, bolts, hinges etc including filling of door.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</si>
  <si>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</si>
  <si>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Total</t>
  </si>
  <si>
    <t>DETAIL  COST ESTIMATE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</si>
  <si>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</si>
  <si>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</si>
  <si>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</si>
  <si>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</si>
  <si>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</si>
  <si>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</si>
  <si>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</si>
  <si>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B. B work (1:4) as in super structure.</t>
  </si>
  <si>
    <t>1st Step in Foundation</t>
  </si>
  <si>
    <t>c/c</t>
  </si>
  <si>
    <t>Brick work in Hand Pump Long wall</t>
  </si>
  <si>
    <t>Brick work in hand pump shortwall</t>
  </si>
  <si>
    <t>Total Qty in CFt</t>
  </si>
  <si>
    <t xml:space="preserve">2 Fans AC/DC with installation purposes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</si>
</sst>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1"/>
      <color rgb="FF000000"/>
      <name val="Arial"/>
    </font>
    <font>
      <sz val="10"/>
      <name val="Arial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1"/>
      <color rgb="FF000000"/>
      <name val="Arial"/>
    </font>
    <font>
      <b/>
      <sz val="10"/>
      <color theme="1"/>
      <name val="Arial"/>
    </font>
    <font>
      <b/>
      <u/>
      <sz val="12"/>
      <color theme="1"/>
      <name val="Arial"/>
    </font>
    <font>
      <sz val="10"/>
      <color theme="1"/>
      <name val="Arial"/>
    </font>
    <font>
      <b/>
      <sz val="10"/>
      <color theme="1"/>
      <name val="Bookman Old Style"/>
    </font>
    <font>
      <sz val="10"/>
      <color theme="1"/>
      <name val="Bookman Old Style"/>
    </font>
    <font>
      <b/>
      <sz val="10"/>
      <color theme="1"/>
      <name val="Calibri"/>
    </font>
    <font>
      <sz val="12"/>
      <color rgb="FFFFFFFF"/>
      <name val="Arial"/>
    </font>
    <font>
      <sz val="10"/>
      <color theme="1"/>
      <name val="Calibri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rgb="FF434343"/>
      </left>
      <right/>
      <top style="thin">
        <color rgb="FF434343"/>
      </top>
      <bottom style="thin">
        <color rgb="FF000000"/>
      </bottom>
      <diagonal/>
    </border>
    <border>
      <left/>
      <right/>
      <top style="thin">
        <color rgb="FF434343"/>
      </top>
      <bottom style="thin">
        <color rgb="FF000000"/>
      </bottom>
      <diagonal/>
    </border>
    <border>
      <left/>
      <right style="thin">
        <color rgb="FF434343"/>
      </right>
      <top style="thin">
        <color rgb="FF434343"/>
      </top>
      <bottom style="thin">
        <color rgb="FF000000"/>
      </bottom>
      <diagonal/>
    </border>
    <border>
      <left style="thin">
        <color rgb="FF434343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434343"/>
      </right>
      <top style="thin">
        <color rgb="FF000000"/>
      </top>
      <bottom style="thin">
        <color rgb="FF000000"/>
      </bottom>
      <diagonal/>
    </border>
    <border>
      <left style="thin">
        <color rgb="FF43434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434343"/>
      </right>
      <top style="thin">
        <color rgb="FF000000"/>
      </top>
      <bottom style="thin">
        <color rgb="FF000000"/>
      </bottom>
      <diagonal/>
    </border>
    <border>
      <left style="thin">
        <color rgb="FF434343"/>
      </left>
      <right style="thin">
        <color rgb="FF000000"/>
      </right>
      <top style="thin">
        <color rgb="FF000000"/>
      </top>
      <bottom style="thin">
        <color rgb="FF43434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434343"/>
      </bottom>
      <diagonal/>
    </border>
    <border>
      <left style="thin">
        <color rgb="FF000000"/>
      </left>
      <right style="thin">
        <color rgb="FF434343"/>
      </right>
      <top style="thin">
        <color rgb="FF000000"/>
      </top>
      <bottom style="thin">
        <color rgb="FF434343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2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2" fontId="9" fillId="0" borderId="8" xfId="0" applyNumberFormat="1" applyFont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11" fillId="5" borderId="16" xfId="0" applyFont="1" applyFill="1" applyBorder="1"/>
    <xf numFmtId="0" fontId="12" fillId="0" borderId="8" xfId="0" applyFont="1" applyBorder="1" applyAlignment="1">
      <alignment horizontal="center"/>
    </xf>
    <xf numFmtId="0" fontId="12" fillId="0" borderId="8" xfId="0" applyFont="1" applyBorder="1"/>
    <xf numFmtId="0" fontId="9" fillId="0" borderId="8" xfId="0" applyFont="1" applyBorder="1"/>
    <xf numFmtId="0" fontId="11" fillId="0" borderId="8" xfId="0" applyFont="1" applyBorder="1"/>
    <xf numFmtId="2" fontId="9" fillId="0" borderId="8" xfId="0" applyNumberFormat="1" applyFont="1" applyBorder="1" applyAlignment="1">
      <alignment horizontal="center"/>
    </xf>
    <xf numFmtId="0" fontId="11" fillId="0" borderId="0" xfId="0" applyFont="1"/>
    <xf numFmtId="2" fontId="11" fillId="0" borderId="8" xfId="0" applyNumberFormat="1" applyFont="1" applyBorder="1"/>
    <xf numFmtId="0" fontId="13" fillId="0" borderId="8" xfId="0" applyFont="1" applyBorder="1" applyAlignment="1">
      <alignment horizontal="center"/>
    </xf>
    <xf numFmtId="2" fontId="1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4" fillId="0" borderId="8" xfId="0" applyFont="1" applyBorder="1" applyAlignment="1">
      <alignment wrapText="1"/>
    </xf>
    <xf numFmtId="164" fontId="11" fillId="0" borderId="8" xfId="0" applyNumberFormat="1" applyFont="1" applyBorder="1"/>
    <xf numFmtId="0" fontId="11" fillId="0" borderId="0" xfId="0" applyFont="1" applyAlignment="1">
      <alignment horizontal="right"/>
    </xf>
    <xf numFmtId="0" fontId="15" fillId="0" borderId="0" xfId="0" applyFont="1"/>
    <xf numFmtId="0" fontId="16" fillId="0" borderId="8" xfId="0" applyFont="1" applyBorder="1" applyAlignment="1">
      <alignment wrapText="1"/>
    </xf>
    <xf numFmtId="164" fontId="11" fillId="0" borderId="8" xfId="0" applyNumberFormat="1" applyFont="1" applyBorder="1" applyAlignment="1">
      <alignment horizontal="center"/>
    </xf>
    <xf numFmtId="0" fontId="6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8" fillId="0" borderId="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7" fillId="6" borderId="11" xfId="0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4" fillId="3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topLeftCell="B1" workbookViewId="0">
      <selection activeCell="B1" sqref="B1:H1"/>
    </sheetView>
  </sheetViews>
  <sheetFormatPr defaultColWidth="12.6640625" defaultRowHeight="15" customHeight="1" x14ac:dyDescent="0.25"/>
  <cols>
    <col min="1" max="1" width="2.21875" customWidth="1"/>
    <col min="2" max="2" width="6.77734375" customWidth="1"/>
    <col min="3" max="3" width="65.88671875" style="38" customWidth="1"/>
    <col min="4" max="7" width="12.6640625" customWidth="1"/>
    <col min="8" max="8" width="21" customWidth="1"/>
    <col min="9" max="26" width="12.6640625" customWidth="1"/>
  </cols>
  <sheetData>
    <row r="1" spans="1:26" ht="30.75" customHeight="1" x14ac:dyDescent="0.25">
      <c r="A1" s="1"/>
      <c r="B1" s="41" t="s">
        <v>0</v>
      </c>
      <c r="C1" s="42"/>
      <c r="D1" s="42"/>
      <c r="E1" s="42"/>
      <c r="F1" s="42"/>
      <c r="G1" s="42"/>
      <c r="H1" s="4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.75" customHeight="1" x14ac:dyDescent="0.25">
      <c r="A2" s="1"/>
      <c r="B2" s="44" t="s">
        <v>1</v>
      </c>
      <c r="C2" s="45"/>
      <c r="D2" s="45"/>
      <c r="E2" s="45"/>
      <c r="F2" s="45"/>
      <c r="G2" s="45"/>
      <c r="H2" s="4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.75" customHeight="1" x14ac:dyDescent="0.25">
      <c r="A3" s="1"/>
      <c r="B3" s="47" t="s">
        <v>2</v>
      </c>
      <c r="C3" s="45"/>
      <c r="D3" s="45"/>
      <c r="E3" s="45"/>
      <c r="F3" s="45"/>
      <c r="G3" s="45"/>
      <c r="H3" s="4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 x14ac:dyDescent="0.25">
      <c r="A4" s="2"/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5" t="s">
        <v>8</v>
      </c>
      <c r="H4" s="6" t="s">
        <v>9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5">
      <c r="A5" s="1"/>
      <c r="B5" s="3">
        <v>1</v>
      </c>
      <c r="C5" s="7" t="s">
        <v>10</v>
      </c>
      <c r="D5" s="8">
        <v>1</v>
      </c>
      <c r="E5" s="9" t="s">
        <v>11</v>
      </c>
      <c r="F5" s="10"/>
      <c r="G5" s="11"/>
      <c r="H5" s="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"/>
      <c r="B6" s="3">
        <v>2</v>
      </c>
      <c r="C6" s="7" t="s">
        <v>12</v>
      </c>
      <c r="D6" s="12">
        <v>1</v>
      </c>
      <c r="E6" s="12" t="s">
        <v>13</v>
      </c>
      <c r="F6" s="12"/>
      <c r="G6" s="12"/>
      <c r="H6" s="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5.8" customHeight="1" x14ac:dyDescent="0.25">
      <c r="A7" s="1"/>
      <c r="B7" s="3">
        <v>3</v>
      </c>
      <c r="C7" s="7" t="s">
        <v>14</v>
      </c>
      <c r="D7" s="14">
        <v>20.25</v>
      </c>
      <c r="E7" s="12" t="s">
        <v>11</v>
      </c>
      <c r="F7" s="12"/>
      <c r="G7" s="12"/>
      <c r="H7" s="1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9.9" customHeight="1" x14ac:dyDescent="0.25">
      <c r="A8" s="1"/>
      <c r="B8" s="3">
        <v>4</v>
      </c>
      <c r="C8" s="7" t="s">
        <v>15</v>
      </c>
      <c r="D8" s="12">
        <v>50</v>
      </c>
      <c r="E8" s="12" t="s">
        <v>16</v>
      </c>
      <c r="F8" s="12"/>
      <c r="G8" s="12"/>
      <c r="H8" s="1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x14ac:dyDescent="0.25">
      <c r="A9" s="1"/>
      <c r="B9" s="3">
        <v>5</v>
      </c>
      <c r="C9" s="7" t="s">
        <v>17</v>
      </c>
      <c r="D9" s="12">
        <v>1</v>
      </c>
      <c r="E9" s="12" t="s">
        <v>18</v>
      </c>
      <c r="F9" s="12"/>
      <c r="G9" s="12"/>
      <c r="H9" s="1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0" x14ac:dyDescent="0.25">
      <c r="A10" s="1"/>
      <c r="B10" s="3">
        <v>6</v>
      </c>
      <c r="C10" s="7" t="s">
        <v>19</v>
      </c>
      <c r="D10" s="12">
        <v>14</v>
      </c>
      <c r="E10" s="12" t="s">
        <v>20</v>
      </c>
      <c r="F10" s="12"/>
      <c r="G10" s="12"/>
      <c r="H10" s="1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"/>
      <c r="B11" s="3">
        <v>7</v>
      </c>
      <c r="C11" s="36" t="s">
        <v>21</v>
      </c>
      <c r="D11" s="12">
        <v>1</v>
      </c>
      <c r="E11" s="12" t="s">
        <v>22</v>
      </c>
      <c r="F11" s="12"/>
      <c r="G11" s="12"/>
      <c r="H11" s="1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"/>
      <c r="B12" s="3">
        <v>8</v>
      </c>
      <c r="C12" s="36" t="s">
        <v>23</v>
      </c>
      <c r="D12" s="12">
        <v>1</v>
      </c>
      <c r="E12" s="12" t="s">
        <v>18</v>
      </c>
      <c r="F12" s="12"/>
      <c r="G12" s="12"/>
      <c r="H12" s="1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x14ac:dyDescent="0.25">
      <c r="A13" s="1"/>
      <c r="B13" s="3">
        <v>9</v>
      </c>
      <c r="C13" s="7" t="s">
        <v>24</v>
      </c>
      <c r="D13" s="12">
        <v>1</v>
      </c>
      <c r="E13" s="12" t="s">
        <v>22</v>
      </c>
      <c r="F13" s="12"/>
      <c r="G13" s="12"/>
      <c r="H13" s="1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x14ac:dyDescent="0.25">
      <c r="A14" s="1"/>
      <c r="B14" s="3">
        <v>10</v>
      </c>
      <c r="C14" s="7" t="s">
        <v>25</v>
      </c>
      <c r="D14" s="12">
        <v>1</v>
      </c>
      <c r="E14" s="12" t="s">
        <v>22</v>
      </c>
      <c r="F14" s="12"/>
      <c r="G14" s="12"/>
      <c r="H14" s="1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5" x14ac:dyDescent="0.25">
      <c r="A15" s="1"/>
      <c r="B15" s="3">
        <v>11</v>
      </c>
      <c r="C15" s="7" t="s">
        <v>26</v>
      </c>
      <c r="D15" s="12">
        <v>1</v>
      </c>
      <c r="E15" s="12" t="s">
        <v>18</v>
      </c>
      <c r="F15" s="12"/>
      <c r="G15" s="12"/>
      <c r="H15" s="1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25">
      <c r="A16" s="1"/>
      <c r="B16" s="3">
        <v>12</v>
      </c>
      <c r="C16" s="15" t="s">
        <v>44</v>
      </c>
      <c r="D16" s="12">
        <v>2</v>
      </c>
      <c r="E16" s="12" t="s">
        <v>18</v>
      </c>
      <c r="F16" s="12"/>
      <c r="G16" s="12"/>
      <c r="H16" s="1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x14ac:dyDescent="0.25">
      <c r="A17" s="1"/>
      <c r="B17" s="3">
        <v>13</v>
      </c>
      <c r="C17" s="7" t="s">
        <v>27</v>
      </c>
      <c r="D17" s="12">
        <v>1</v>
      </c>
      <c r="E17" s="12" t="s">
        <v>22</v>
      </c>
      <c r="F17" s="12"/>
      <c r="G17" s="12"/>
      <c r="H17" s="1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5.599999999999994" x14ac:dyDescent="0.25">
      <c r="A18" s="1"/>
      <c r="B18" s="3">
        <v>14</v>
      </c>
      <c r="C18" s="7" t="s">
        <v>28</v>
      </c>
      <c r="D18" s="12">
        <v>1</v>
      </c>
      <c r="E18" s="12" t="s">
        <v>22</v>
      </c>
      <c r="F18" s="12"/>
      <c r="G18" s="12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8.5" customHeight="1" x14ac:dyDescent="0.25">
      <c r="A19" s="1"/>
      <c r="B19" s="3"/>
      <c r="C19" s="36"/>
      <c r="D19" s="12"/>
      <c r="E19" s="12"/>
      <c r="F19" s="12"/>
      <c r="G19" s="12"/>
      <c r="H19" s="1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7" customHeight="1" x14ac:dyDescent="0.25">
      <c r="A20" s="1"/>
      <c r="B20" s="33"/>
      <c r="C20" s="40" t="s">
        <v>29</v>
      </c>
      <c r="D20" s="34"/>
      <c r="E20" s="34"/>
      <c r="F20" s="34"/>
      <c r="G20" s="39"/>
      <c r="H20" s="35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3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37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3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3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3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3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3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3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3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37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37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37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37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3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3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3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3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3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3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3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37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3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3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3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37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3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3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3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3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37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37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3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37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37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37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37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37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37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3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37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37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37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37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37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37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37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37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37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37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37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37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37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37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37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37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37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37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37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37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37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37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37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37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37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37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37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37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37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37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37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37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37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37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37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37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37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37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37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37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37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37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37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37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37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37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37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37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3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3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3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3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3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3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3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37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37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37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37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37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37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37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37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37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37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37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37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37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37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37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37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37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37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37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37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37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37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37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37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37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37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37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37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37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37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37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37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37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37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37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37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37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37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37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37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37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37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37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37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37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37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37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37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37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37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37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37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37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37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37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37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37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37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37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37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37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37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37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37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37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37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37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37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37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37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37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37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37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37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37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37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37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37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37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37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37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37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37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37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37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37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37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37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37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37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37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37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37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37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37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37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37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37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37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37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37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37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37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37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37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37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37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37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37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37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37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37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37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37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37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37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37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37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37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37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37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37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37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37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37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37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37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37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37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37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37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37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37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37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37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37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37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37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37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37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37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37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37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37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37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37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37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37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37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37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37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37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37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37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37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37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37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37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37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37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37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37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37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37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37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37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37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37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37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37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37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37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37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37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37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37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37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37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37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37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37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37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37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37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37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37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37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37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37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37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37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37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37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37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37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37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37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37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37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37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37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37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37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37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37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37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37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37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37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37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37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37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37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37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37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37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37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37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37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37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37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37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37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37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37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37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37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37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37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37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37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37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37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37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37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37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37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37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37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37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37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37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37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37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37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37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37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37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37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37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37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3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37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37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37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37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37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37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37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37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37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37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37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37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37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37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37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37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37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37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37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37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37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37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37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37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37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37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37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37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37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37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37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37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37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37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37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37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37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37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37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37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37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37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37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37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37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37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37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37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37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37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37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37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37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37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37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37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37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37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37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37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37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37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37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37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37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37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37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37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37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37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37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37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37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37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37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37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37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37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37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37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37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37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37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37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37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37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37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37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37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37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37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37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37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37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37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37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37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37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37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37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37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37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37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37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37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37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37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37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37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37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37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37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37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37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37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37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37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37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37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37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37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37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37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37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37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37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37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37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37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37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37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37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37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37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37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37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37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37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37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37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37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37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37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37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37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37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37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37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37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37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37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37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37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37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37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37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37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37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37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37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37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37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37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37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37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37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37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37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37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37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37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37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37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37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37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37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37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37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37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37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37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37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37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37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37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37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37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37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37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37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37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37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37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37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37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37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37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37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37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37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37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37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37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37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37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37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37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37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37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37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37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37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37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37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37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37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37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37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37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37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37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37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37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37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37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37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37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37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37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37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37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37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37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37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37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37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37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37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37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37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37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37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37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37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37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37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37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37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37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37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37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37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37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37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37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37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37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37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37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37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37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37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37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37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37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37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37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37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37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37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37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37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37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37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37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37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37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37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37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37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37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37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37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37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37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37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37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37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37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37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37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37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37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37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37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37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37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37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37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37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37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37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37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37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37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37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37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37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37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37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37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37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37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37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37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37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37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37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37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37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37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37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37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37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37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37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37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37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37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37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37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37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37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37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37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37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37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37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37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37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37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37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37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37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37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37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37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37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37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37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37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37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37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37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37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37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37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37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37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37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37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37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37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37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37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37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37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37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37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37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37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37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37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37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37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37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37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37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37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37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37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37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37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37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37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37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37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37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37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37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37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37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37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37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37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37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37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37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37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37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37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37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37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37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37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37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37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37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37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37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37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37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37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37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37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37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37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37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37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37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37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37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37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37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37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37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37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37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37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37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37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37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37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37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37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37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37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37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37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37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37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37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37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37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37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37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37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37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37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37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37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37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37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37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37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37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37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37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37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37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37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37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37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37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37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37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37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37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37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37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37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37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37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37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37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37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37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37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37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37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37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37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37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37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37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37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37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37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37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37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37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37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37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37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37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37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37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37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37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37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37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37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37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37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37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37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37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37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37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37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37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37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37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37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37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37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37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37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37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37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37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37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37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37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37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37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37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37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37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37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37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37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37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37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37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37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37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37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37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37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37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37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37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37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37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37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37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37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37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37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37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37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37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37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37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37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37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37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37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37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37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37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37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37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37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37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37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37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37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37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37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37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37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37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37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37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37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37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37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37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37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37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37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37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37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37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37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37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37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37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37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37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37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37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37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37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37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37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37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37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37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37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37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37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37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37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37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37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37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37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37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37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37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37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37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37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37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37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37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37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37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37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37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37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37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37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37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37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37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37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37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37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37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3">
    <mergeCell ref="B1:H1"/>
    <mergeCell ref="B2:H2"/>
    <mergeCell ref="B3:H3"/>
  </mergeCells>
  <pageMargins left="0.74791666666666701" right="0.74791666666666701" top="0.98402777777777795" bottom="0.98402777777777795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"/>
  <sheetViews>
    <sheetView workbookViewId="0">
      <pane ySplit="1" topLeftCell="A2" activePane="bottomLeft" state="frozen"/>
      <selection pane="bottomLeft" activeCell="B3" sqref="B3"/>
    </sheetView>
  </sheetViews>
  <sheetFormatPr defaultColWidth="12.6640625" defaultRowHeight="15" customHeight="1" x14ac:dyDescent="0.25"/>
  <cols>
    <col min="1" max="1" width="10.33203125" customWidth="1"/>
    <col min="2" max="2" width="25.88671875" customWidth="1"/>
    <col min="3" max="3" width="6.77734375" customWidth="1"/>
  </cols>
  <sheetData>
    <row r="1" spans="1:26" ht="15" customHeight="1" x14ac:dyDescent="0.3">
      <c r="A1" s="48" t="s">
        <v>30</v>
      </c>
      <c r="B1" s="49"/>
      <c r="C1" s="49"/>
      <c r="D1" s="49"/>
      <c r="E1" s="49"/>
      <c r="F1" s="49"/>
      <c r="G1" s="49"/>
      <c r="H1" s="49"/>
      <c r="I1" s="49"/>
      <c r="J1" s="50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3.2" x14ac:dyDescent="0.25">
      <c r="A2" s="17" t="s">
        <v>31</v>
      </c>
      <c r="B2" s="17" t="s">
        <v>4</v>
      </c>
      <c r="C2" s="18" t="s">
        <v>32</v>
      </c>
      <c r="D2" s="18" t="s">
        <v>33</v>
      </c>
      <c r="E2" s="19" t="s">
        <v>34</v>
      </c>
      <c r="F2" s="19" t="s">
        <v>35</v>
      </c>
      <c r="G2" s="20"/>
      <c r="H2" s="21" t="s">
        <v>36</v>
      </c>
      <c r="I2" s="20"/>
      <c r="J2" s="20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5" customHeight="1" x14ac:dyDescent="0.25">
      <c r="A3" s="20"/>
      <c r="B3" s="19" t="s">
        <v>10</v>
      </c>
      <c r="C3" s="20"/>
      <c r="D3" s="20"/>
      <c r="E3" s="20"/>
      <c r="F3" s="20"/>
      <c r="G3" s="20"/>
      <c r="H3" s="23"/>
      <c r="I3" s="20"/>
      <c r="J3" s="20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5" customHeight="1" x14ac:dyDescent="0.25">
      <c r="A4" s="20"/>
      <c r="B4" s="20" t="s">
        <v>37</v>
      </c>
      <c r="C4" s="24">
        <v>0</v>
      </c>
      <c r="D4" s="25">
        <v>2</v>
      </c>
      <c r="E4" s="25">
        <v>2</v>
      </c>
      <c r="F4" s="25">
        <v>1.5</v>
      </c>
      <c r="G4" s="26"/>
      <c r="H4" s="25">
        <f>+C4*D4*E4*F4</f>
        <v>0</v>
      </c>
      <c r="I4" s="20"/>
      <c r="J4" s="20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5" customHeight="1" x14ac:dyDescent="0.25">
      <c r="A5" s="20"/>
      <c r="B5" s="19" t="s">
        <v>38</v>
      </c>
      <c r="C5" s="20"/>
      <c r="D5" s="23"/>
      <c r="E5" s="20"/>
      <c r="F5" s="20"/>
      <c r="G5" s="20"/>
      <c r="H5" s="23"/>
      <c r="I5" s="20"/>
      <c r="J5" s="20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5.6" x14ac:dyDescent="0.3">
      <c r="A6" s="20"/>
      <c r="B6" s="27" t="s">
        <v>39</v>
      </c>
      <c r="C6" s="20"/>
      <c r="D6" s="23"/>
      <c r="E6" s="28"/>
      <c r="F6" s="23"/>
      <c r="G6" s="20"/>
      <c r="H6" s="23"/>
      <c r="I6" s="20"/>
      <c r="J6" s="20"/>
      <c r="K6" s="29"/>
      <c r="L6" s="30" t="s">
        <v>40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27.6" x14ac:dyDescent="0.3">
      <c r="A7" s="20"/>
      <c r="B7" s="31" t="s">
        <v>41</v>
      </c>
      <c r="C7" s="24">
        <v>2</v>
      </c>
      <c r="D7" s="25">
        <v>5</v>
      </c>
      <c r="E7" s="32">
        <v>0.75</v>
      </c>
      <c r="F7" s="25">
        <v>1.5</v>
      </c>
      <c r="G7" s="20"/>
      <c r="H7" s="25">
        <f>C7*D7*E7*F7</f>
        <v>11.25</v>
      </c>
      <c r="I7" s="20"/>
      <c r="J7" s="20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27.6" x14ac:dyDescent="0.3">
      <c r="A8" s="20"/>
      <c r="B8" s="31" t="s">
        <v>42</v>
      </c>
      <c r="C8" s="24">
        <v>2</v>
      </c>
      <c r="D8" s="25">
        <v>4</v>
      </c>
      <c r="E8" s="25">
        <v>0.75</v>
      </c>
      <c r="F8" s="25">
        <v>1.5</v>
      </c>
      <c r="G8" s="26"/>
      <c r="H8" s="25">
        <f>+C8*D8*E8*F8</f>
        <v>9</v>
      </c>
      <c r="I8" s="20"/>
      <c r="J8" s="20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5" customHeight="1" x14ac:dyDescent="0.25">
      <c r="A9" s="20"/>
      <c r="B9" s="19" t="s">
        <v>43</v>
      </c>
      <c r="C9" s="20"/>
      <c r="D9" s="23"/>
      <c r="E9" s="23"/>
      <c r="F9" s="23"/>
      <c r="G9" s="20"/>
      <c r="H9" s="21">
        <f>H4+H5+H6+H7+H8</f>
        <v>20.25</v>
      </c>
      <c r="I9" s="20"/>
      <c r="J9" s="20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GBPS-HAKRA (Semis-418020149)</vt:lpstr>
      <vt:lpstr>Measurements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 6</cp:lastModifiedBy>
  <dcterms:modified xsi:type="dcterms:W3CDTF">2026-03-06T09:19:29Z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2026-03-06T09:19:29Z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bf80df0f-7203-4b08-aef1-12ba74d985e6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